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<sst xmlns="http://schemas.openxmlformats.org/spreadsheetml/2006/main" count="76" uniqueCount="59">
  <si>
    <t xml:space="preserve">Obra</t>
  </si>
  <si>
    <t xml:space="preserve">Bancos</t>
  </si>
  <si>
    <t xml:space="preserve">B.D.I.</t>
  </si>
  <si>
    <t xml:space="preserve">Encargos Sociais</t>
  </si>
  <si>
    <t xml:space="preserve">INSTALAÇÃO DE TUBO ALIMENTADOR PARA RESERVATÓRIO</t>
  </si>
  <si>
    <t xml:space="preserve">SINAPI - 01/2025 - Minas Gerais
</t>
  </si>
  <si>
    <t xml:space="preserve">28,35%</t>
  </si>
  <si>
    <t xml:space="preserve">Desonerado: embutido nos preços unitário dos insumos de mão de obra, de acordo com as bases.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</si>
  <si>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</si>
  <si>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</si>
  <si>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</si>
  <si>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</si>
  <si>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</si>
  <si>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</si>
  <si>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</si>
  <si>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</si>
  <si>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</si>
  <si>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</si>
  <si>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</si>
  <si>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</si>
  <si>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</si>
  <si>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</si>
  <si>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SERVIÇOS PRELIMINARES</t>
  </si>
  <si>
    <t xml:space="preserve"> 1.1 </t>
  </si>
  <si>
    <t xml:space="preserve"> PRMG-DEA-IPA </t>
  </si>
  <si>
    <t xml:space="preserve">Próprio</t>
  </si>
  <si>
    <t xml:space="preserve">MOBILIZAÇÃO E DESMOBILIZAÇÃO</t>
  </si>
  <si>
    <t xml:space="preserve">IPATINGA</t>
  </si>
  <si>
    <t xml:space="preserve"> 2 </t>
  </si>
  <si>
    <t xml:space="preserve">INSTALAÇÕES HIDRÁULICAS</t>
  </si>
  <si>
    <t xml:space="preserve"> 2.1 </t>
  </si>
  <si>
    <t xml:space="preserve"> 89429 </t>
  </si>
  <si>
    <t xml:space="preserve">SINAPI</t>
  </si>
  <si>
    <t xml:space="preserve">ADAPTADOR CURTO COM BOLSA E ROSCA PARA REGISTRO, PVC, SOLDÁVEL, DN 25MM X 3/4 , INSTALADO EM RAMAL DE DISTRIBUIÇÃO DE ÁGUA - FORNECIMENTO E INSTALAÇÃO. AF_06/2022</t>
  </si>
  <si>
    <t xml:space="preserve">UN</t>
  </si>
  <si>
    <t xml:space="preserve"> 2.2 </t>
  </si>
  <si>
    <t xml:space="preserve"> 89353 </t>
  </si>
  <si>
    <t xml:space="preserve">REGISTRO DE GAVETA BRUTO, LATÃO, ROSCÁVEL, 3/4" - FORNECIMENTO E INSTALAÇÃO. AF_08/2021</t>
  </si>
  <si>
    <t xml:space="preserve"> 2.3 </t>
  </si>
  <si>
    <t xml:space="preserve"> 89410 </t>
  </si>
  <si>
    <t xml:space="preserve">CURVA 90 GRAUS, PVC, SOLDÁVEL, DN 25MM, INSTALADO EM RAMAL DE DISTRIBUIÇÃO DE ÁGUA - FORNECIMENTO E INSTALAÇÃO. AF_06/2022</t>
  </si>
  <si>
    <t xml:space="preserve"> 2.4 </t>
  </si>
  <si>
    <t xml:space="preserve"> 90374 </t>
  </si>
  <si>
    <t xml:space="preserve">TÊ COM BUCHA DE LATÃO NA BOLSA CENTRAL, PVC, SOLDÁVEL, DN 25MM X 3/4 , INSTALADO EM RAMAL OU SUB-RAMAL DE ÁGUA - FORNECIMENTO E INSTALAÇÃO. AF_06/2022</t>
  </si>
  <si>
    <t xml:space="preserve"> 2.5 </t>
  </si>
  <si>
    <t xml:space="preserve"> 91185 </t>
  </si>
  <si>
    <t xml:space="preserve">FIXAÇÃO DE TUBOS HORIZONTAIS DE PVC ÁGUA, PVC ESGOTO, PVC ÁGUA PLUVIAL, CPVC, PPR, COBRE OU AÇO, DIÂMETROS MENORES OU IGUAIS A 40 MM, COM ABRAÇADEIRA METÁLICA FLEXÍVEL 18 MM, FIXADA DIRETAMENTE NA LAJE. AF_09/2023</t>
  </si>
  <si>
    <t xml:space="preserve">M</t>
  </si>
  <si>
    <t xml:space="preserve"> 2.6 </t>
  </si>
  <si>
    <t xml:space="preserve"> 89356 </t>
  </si>
  <si>
    <t xml:space="preserve">TUBO, PVC, SOLDÁVEL, DE 25MM, INSTALADO EM RAMAL OU SUB-RAMAL DE ÁGUA - FORNECIMENTO E INSTALAÇÃO. AF_06/2022</t>
  </si>
  <si>
    <t xml:space="preserve"> 2.7 </t>
  </si>
  <si>
    <t xml:space="preserve"> 89379 </t>
  </si>
  <si>
    <t xml:space="preserve">LUVA DE CORRER, PVC, SOLDÁVEL, DN 25MM, INSTALADO EM RAMAL OU SUB-RAMAL DE ÁGUA - FORNECIMENTO E INSTALAÇÃO. AF_12/2014</t>
  </si>
  <si>
    <t xml:space="preserve"> 2.8 </t>
  </si>
  <si>
    <t xml:space="preserve"> 89869 </t>
  </si>
  <si>
    <t xml:space="preserve">CAP, PVC, SOLDÁVEL, DN 25MM,  - FORNECIMENTO E INSTALAÇÃO. AF_08/2022</t>
  </si>
  <si>
    <t xml:space="preserve">Totais -&gt;</t>
  </si>
  <si>
    <t xml:space="preserve">_______________________________________________________________
Lucilio Cyrino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</si>
</sst>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%"/>
    <numFmt numFmtId="167" formatCode="General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4CAF50"/>
        <bgColor rgb="FF33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CAF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K22" activeCellId="0" sqref="K22"/>
    </sheetView>
  </sheetViews>
  <sheetFormatPr defaultColWidth="9.47265625" defaultRowHeight="18" zeroHeight="false" outlineLevelRow="0" outlineLevelCol="0"/>
  <cols>
    <col collapsed="false" customWidth="true" hidden="false" outlineLevel="0" max="3" min="1" style="0" width="10.99"/>
    <col collapsed="false" customWidth="true" hidden="false" outlineLevel="0" max="4" min="4" style="0" width="65.95"/>
    <col collapsed="false" customWidth="true" hidden="false" outlineLevel="0" max="5" min="5" style="0" width="5.5"/>
    <col collapsed="false" customWidth="true" hidden="false" outlineLevel="0" max="14" min="6" style="0" width="10.99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/>
      <c r="H2" s="4" t="s">
        <v>6</v>
      </c>
      <c r="I2" s="4"/>
      <c r="J2" s="4"/>
      <c r="K2" s="4" t="s">
        <v>7</v>
      </c>
      <c r="L2" s="4"/>
      <c r="M2" s="4"/>
      <c r="N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false" ht="15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8" t="s">
        <v>16</v>
      </c>
      <c r="I4" s="8"/>
      <c r="J4" s="8"/>
      <c r="K4" s="8" t="s">
        <v>17</v>
      </c>
      <c r="L4" s="8"/>
      <c r="M4" s="8"/>
      <c r="N4" s="7" t="s">
        <v>18</v>
      </c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6"/>
      <c r="H5" s="7" t="s">
        <v>19</v>
      </c>
      <c r="I5" s="7" t="s">
        <v>20</v>
      </c>
      <c r="J5" s="7" t="s">
        <v>17</v>
      </c>
      <c r="K5" s="7" t="s">
        <v>19</v>
      </c>
      <c r="L5" s="7" t="s">
        <v>20</v>
      </c>
      <c r="M5" s="7" t="s">
        <v>17</v>
      </c>
      <c r="N5" s="7"/>
    </row>
    <row r="6" customFormat="false" ht="24" hidden="false" customHeight="true" outlineLevel="0" collapsed="false">
      <c r="A6" s="9" t="s">
        <v>21</v>
      </c>
      <c r="B6" s="9"/>
      <c r="C6" s="9"/>
      <c r="D6" s="9" t="s">
        <v>22</v>
      </c>
      <c r="E6" s="9"/>
      <c r="F6" s="10"/>
      <c r="G6" s="10"/>
      <c r="H6" s="9"/>
      <c r="I6" s="9"/>
      <c r="J6" s="9"/>
      <c r="K6" s="9"/>
      <c r="L6" s="9"/>
      <c r="M6" s="11" t="n">
        <f aca="false">M7</f>
        <v>385.05</v>
      </c>
      <c r="N6" s="12" t="n">
        <v>0.222322944212848</v>
      </c>
    </row>
    <row r="7" customFormat="false" ht="24" hidden="false" customHeight="true" outlineLevel="0" collapsed="false">
      <c r="A7" s="13" t="s">
        <v>23</v>
      </c>
      <c r="B7" s="14" t="s">
        <v>24</v>
      </c>
      <c r="C7" s="13" t="s">
        <v>25</v>
      </c>
      <c r="D7" s="13" t="s">
        <v>26</v>
      </c>
      <c r="E7" s="15" t="s">
        <v>27</v>
      </c>
      <c r="F7" s="14" t="n">
        <v>1</v>
      </c>
      <c r="G7" s="16" t="n">
        <v>300</v>
      </c>
      <c r="H7" s="16" t="n">
        <v>0</v>
      </c>
      <c r="I7" s="16" t="n">
        <v>385.05</v>
      </c>
      <c r="J7" s="16" t="n">
        <v>385.05</v>
      </c>
      <c r="K7" s="16" t="n">
        <f aca="false">F7*H7</f>
        <v>0</v>
      </c>
      <c r="L7" s="16" t="n">
        <f aca="false">F7*I7</f>
        <v>385.05</v>
      </c>
      <c r="M7" s="16" t="n">
        <f aca="false">L7+K7</f>
        <v>385.05</v>
      </c>
      <c r="N7" s="17" t="n">
        <v>0.222322944212848</v>
      </c>
    </row>
    <row r="8" customFormat="false" ht="24" hidden="false" customHeight="true" outlineLevel="0" collapsed="false">
      <c r="A8" s="9" t="s">
        <v>28</v>
      </c>
      <c r="B8" s="9"/>
      <c r="C8" s="9"/>
      <c r="D8" s="9" t="s">
        <v>29</v>
      </c>
      <c r="E8" s="9"/>
      <c r="F8" s="10"/>
      <c r="G8" s="10"/>
      <c r="H8" s="9"/>
      <c r="I8" s="9"/>
      <c r="J8" s="9"/>
      <c r="K8" s="9"/>
      <c r="L8" s="9"/>
      <c r="M8" s="11" t="n">
        <f aca="false">SUM(M9:M16)</f>
        <v>1346.89</v>
      </c>
      <c r="N8" s="12" t="n">
        <v>0.777677055787152</v>
      </c>
    </row>
    <row r="9" customFormat="false" ht="52" hidden="false" customHeight="true" outlineLevel="0" collapsed="false">
      <c r="A9" s="13" t="s">
        <v>30</v>
      </c>
      <c r="B9" s="14" t="s">
        <v>31</v>
      </c>
      <c r="C9" s="13" t="s">
        <v>32</v>
      </c>
      <c r="D9" s="13" t="s">
        <v>33</v>
      </c>
      <c r="E9" s="15" t="s">
        <v>34</v>
      </c>
      <c r="F9" s="14" t="n">
        <v>2</v>
      </c>
      <c r="G9" s="16" t="n">
        <v>6.01</v>
      </c>
      <c r="H9" s="16" t="n">
        <v>4.16</v>
      </c>
      <c r="I9" s="16" t="n">
        <v>3.55</v>
      </c>
      <c r="J9" s="16" t="n">
        <v>7.71</v>
      </c>
      <c r="K9" s="16" t="n">
        <f aca="false">F9*H9</f>
        <v>8.32</v>
      </c>
      <c r="L9" s="16" t="n">
        <f aca="false">F9*I9</f>
        <v>7.1</v>
      </c>
      <c r="M9" s="16" t="n">
        <f aca="false">L9+K9</f>
        <v>15.42</v>
      </c>
      <c r="N9" s="17" t="n">
        <v>0.00890331073824728</v>
      </c>
    </row>
    <row r="10" customFormat="false" ht="26" hidden="false" customHeight="true" outlineLevel="0" collapsed="false">
      <c r="A10" s="13" t="s">
        <v>35</v>
      </c>
      <c r="B10" s="14" t="s">
        <v>36</v>
      </c>
      <c r="C10" s="13" t="s">
        <v>32</v>
      </c>
      <c r="D10" s="13" t="s">
        <v>37</v>
      </c>
      <c r="E10" s="15" t="s">
        <v>34</v>
      </c>
      <c r="F10" s="14" t="n">
        <v>1</v>
      </c>
      <c r="G10" s="16" t="n">
        <v>54.71</v>
      </c>
      <c r="H10" s="16" t="n">
        <v>5.42</v>
      </c>
      <c r="I10" s="16" t="n">
        <v>64.8</v>
      </c>
      <c r="J10" s="16" t="n">
        <v>70.22</v>
      </c>
      <c r="K10" s="16" t="n">
        <f aca="false">F10*H10</f>
        <v>5.42</v>
      </c>
      <c r="L10" s="16" t="n">
        <f aca="false">F10*I10</f>
        <v>64.8</v>
      </c>
      <c r="M10" s="16" t="n">
        <f aca="false">L10+K10</f>
        <v>70.22</v>
      </c>
      <c r="N10" s="17" t="n">
        <v>0.0405441297042623</v>
      </c>
    </row>
    <row r="11" customFormat="false" ht="39" hidden="false" customHeight="true" outlineLevel="0" collapsed="false">
      <c r="A11" s="13" t="s">
        <v>38</v>
      </c>
      <c r="B11" s="14" t="s">
        <v>39</v>
      </c>
      <c r="C11" s="13" t="s">
        <v>32</v>
      </c>
      <c r="D11" s="13" t="s">
        <v>40</v>
      </c>
      <c r="E11" s="15" t="s">
        <v>34</v>
      </c>
      <c r="F11" s="14" t="n">
        <v>10</v>
      </c>
      <c r="G11" s="16" t="n">
        <v>10.73</v>
      </c>
      <c r="H11" s="16" t="n">
        <v>6.7</v>
      </c>
      <c r="I11" s="16" t="n">
        <v>7.07</v>
      </c>
      <c r="J11" s="16" t="n">
        <v>13.77</v>
      </c>
      <c r="K11" s="16" t="n">
        <f aca="false">F11*H11</f>
        <v>67</v>
      </c>
      <c r="L11" s="16" t="n">
        <f aca="false">F11*I11</f>
        <v>70.7</v>
      </c>
      <c r="M11" s="16" t="n">
        <f aca="false">L11+K11</f>
        <v>137.7</v>
      </c>
      <c r="N11" s="17" t="n">
        <v>0.0795062184602238</v>
      </c>
    </row>
    <row r="12" customFormat="false" ht="52" hidden="false" customHeight="true" outlineLevel="0" collapsed="false">
      <c r="A12" s="13" t="s">
        <v>41</v>
      </c>
      <c r="B12" s="14" t="s">
        <v>42</v>
      </c>
      <c r="C12" s="13" t="s">
        <v>32</v>
      </c>
      <c r="D12" s="13" t="s">
        <v>43</v>
      </c>
      <c r="E12" s="15" t="s">
        <v>34</v>
      </c>
      <c r="F12" s="14" t="n">
        <v>1</v>
      </c>
      <c r="G12" s="16" t="n">
        <v>21.3</v>
      </c>
      <c r="H12" s="16" t="n">
        <v>9.32</v>
      </c>
      <c r="I12" s="16" t="n">
        <v>18.01</v>
      </c>
      <c r="J12" s="16" t="n">
        <v>27.33</v>
      </c>
      <c r="K12" s="16" t="n">
        <f aca="false">F12*H12</f>
        <v>9.32</v>
      </c>
      <c r="L12" s="16" t="n">
        <f aca="false">F12*I12</f>
        <v>18.01</v>
      </c>
      <c r="M12" s="16" t="n">
        <f aca="false">L12+K12</f>
        <v>27.33</v>
      </c>
      <c r="N12" s="17" t="n">
        <v>0.0157799923784889</v>
      </c>
    </row>
    <row r="13" customFormat="false" ht="65" hidden="false" customHeight="true" outlineLevel="0" collapsed="false">
      <c r="A13" s="13" t="s">
        <v>44</v>
      </c>
      <c r="B13" s="14" t="s">
        <v>45</v>
      </c>
      <c r="C13" s="13" t="s">
        <v>32</v>
      </c>
      <c r="D13" s="13" t="s">
        <v>46</v>
      </c>
      <c r="E13" s="15" t="s">
        <v>47</v>
      </c>
      <c r="F13" s="14" t="n">
        <v>12</v>
      </c>
      <c r="G13" s="16" t="n">
        <v>26.22</v>
      </c>
      <c r="H13" s="16" t="n">
        <v>21.54</v>
      </c>
      <c r="I13" s="16" t="n">
        <v>12.11</v>
      </c>
      <c r="J13" s="16" t="n">
        <v>33.65</v>
      </c>
      <c r="K13" s="16" t="n">
        <f aca="false">F13*H13</f>
        <v>258.48</v>
      </c>
      <c r="L13" s="16" t="n">
        <f aca="false">F13*I13</f>
        <v>145.32</v>
      </c>
      <c r="M13" s="16" t="n">
        <f aca="false">L13+K13</f>
        <v>403.8</v>
      </c>
      <c r="N13" s="17" t="n">
        <v>0.233148954351767</v>
      </c>
    </row>
    <row r="14" customFormat="false" ht="39" hidden="false" customHeight="true" outlineLevel="0" collapsed="false">
      <c r="A14" s="13" t="s">
        <v>48</v>
      </c>
      <c r="B14" s="14" t="s">
        <v>49</v>
      </c>
      <c r="C14" s="13" t="s">
        <v>32</v>
      </c>
      <c r="D14" s="13" t="s">
        <v>50</v>
      </c>
      <c r="E14" s="15" t="s">
        <v>47</v>
      </c>
      <c r="F14" s="14" t="n">
        <v>21</v>
      </c>
      <c r="G14" s="16" t="n">
        <v>23.52</v>
      </c>
      <c r="H14" s="16" t="n">
        <v>18.77</v>
      </c>
      <c r="I14" s="16" t="n">
        <v>11.41</v>
      </c>
      <c r="J14" s="16" t="n">
        <v>30.18</v>
      </c>
      <c r="K14" s="16" t="n">
        <f aca="false">F14*H14</f>
        <v>394.17</v>
      </c>
      <c r="L14" s="16" t="n">
        <f aca="false">F14*I14</f>
        <v>239.61</v>
      </c>
      <c r="M14" s="16" t="n">
        <f aca="false">L14+K14</f>
        <v>633.78</v>
      </c>
      <c r="N14" s="17" t="n">
        <v>0.365936464311697</v>
      </c>
    </row>
    <row r="15" customFormat="false" ht="39" hidden="false" customHeight="true" outlineLevel="0" collapsed="false">
      <c r="A15" s="13" t="s">
        <v>51</v>
      </c>
      <c r="B15" s="14" t="s">
        <v>52</v>
      </c>
      <c r="C15" s="13" t="s">
        <v>32</v>
      </c>
      <c r="D15" s="13" t="s">
        <v>53</v>
      </c>
      <c r="E15" s="15" t="s">
        <v>34</v>
      </c>
      <c r="F15" s="14" t="n">
        <v>2</v>
      </c>
      <c r="G15" s="16" t="n">
        <v>17.83</v>
      </c>
      <c r="H15" s="16" t="n">
        <v>4.99</v>
      </c>
      <c r="I15" s="16" t="n">
        <v>17.89</v>
      </c>
      <c r="J15" s="16" t="n">
        <v>22.88</v>
      </c>
      <c r="K15" s="16" t="n">
        <f aca="false">F15*H15</f>
        <v>9.98</v>
      </c>
      <c r="L15" s="16" t="n">
        <f aca="false">F15*I15</f>
        <v>35.78</v>
      </c>
      <c r="M15" s="16" t="n">
        <f aca="false">L15+K15</f>
        <v>45.76</v>
      </c>
      <c r="N15" s="17" t="n">
        <v>0.0264212386110373</v>
      </c>
    </row>
    <row r="16" customFormat="false" ht="26" hidden="false" customHeight="true" outlineLevel="0" collapsed="false">
      <c r="A16" s="13" t="s">
        <v>54</v>
      </c>
      <c r="B16" s="14" t="s">
        <v>55</v>
      </c>
      <c r="C16" s="13" t="s">
        <v>32</v>
      </c>
      <c r="D16" s="13" t="s">
        <v>56</v>
      </c>
      <c r="E16" s="15" t="s">
        <v>34</v>
      </c>
      <c r="F16" s="14" t="n">
        <v>1</v>
      </c>
      <c r="G16" s="16" t="n">
        <v>10.04</v>
      </c>
      <c r="H16" s="16" t="n">
        <v>7.27</v>
      </c>
      <c r="I16" s="16" t="n">
        <v>5.61</v>
      </c>
      <c r="J16" s="16" t="n">
        <v>12.88</v>
      </c>
      <c r="K16" s="16" t="n">
        <f aca="false">F16*H16</f>
        <v>7.27</v>
      </c>
      <c r="L16" s="16" t="n">
        <f aca="false">F16*I16</f>
        <v>5.61</v>
      </c>
      <c r="M16" s="16" t="n">
        <f aca="false">L16+K16</f>
        <v>12.88</v>
      </c>
      <c r="N16" s="17" t="n">
        <v>0.00743674723142834</v>
      </c>
    </row>
    <row r="17" customFormat="false" ht="12.8" hidden="false" customHeight="false" outlineLevel="0" collapsed="false">
      <c r="A17" s="18"/>
      <c r="B17" s="18"/>
      <c r="C17" s="18"/>
      <c r="D17" s="18"/>
      <c r="E17" s="18"/>
      <c r="F17" s="18"/>
      <c r="G17" s="18"/>
      <c r="H17" s="18"/>
      <c r="I17" s="18"/>
      <c r="J17" s="19" t="s">
        <v>57</v>
      </c>
      <c r="K17" s="19" t="n">
        <f aca="false">SUM(K6:K16)</f>
        <v>759.96</v>
      </c>
      <c r="L17" s="19" t="n">
        <f aca="false">SUM(L6:L16)</f>
        <v>971.98</v>
      </c>
      <c r="M17" s="20" t="n">
        <f aca="false">M6+M8</f>
        <v>1731.94</v>
      </c>
      <c r="N17" s="19"/>
    </row>
    <row r="18" customFormat="false" ht="18" hidden="false" customHeight="false" outlineLevel="0" collapsed="false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customFormat="false" ht="12.8" hidden="false" customHeight="false" outlineLevel="0" collapsed="false">
      <c r="A19" s="22"/>
      <c r="B19" s="22"/>
      <c r="C19" s="22"/>
      <c r="D19" s="23"/>
      <c r="E19" s="18"/>
      <c r="F19" s="18"/>
      <c r="G19" s="18"/>
      <c r="H19" s="18"/>
      <c r="I19" s="18"/>
      <c r="J19" s="4"/>
      <c r="K19" s="4"/>
      <c r="L19" s="24"/>
      <c r="M19" s="24"/>
      <c r="N19" s="24"/>
    </row>
    <row r="20" customFormat="false" ht="70" hidden="false" customHeight="true" outlineLevel="0" collapsed="false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9:C19"/>
    <mergeCell ref="J19:K19"/>
    <mergeCell ref="L19:N19"/>
    <mergeCell ref="A20:N20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&amp;C&amp;11PRMG
CNPJ:  </oddHeader>
    <oddFooter>&amp;L&amp;11 &amp;C&amp;11  -  -  / MG
 /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LibreOffice/7.5.6.2$Windows_X86_64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2025-04-09T14:39:41Z</dcterms:created>
  <dc:creator>axlsx</dc:creator>
  <dc:description/>
  <dc:language>pt-BR</dc:language>
  <cp:lastModifiedBy/>
  <dcterms:modified xsi:type="dcterms:W3CDTF">2025-04-09T11:38:52Z</dcterms:modified>
  <cp:revision>3</cp:revision>
  <dc:subject/>
  <dc:title/>
</cp:coreProperties>
</file>